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/>
  <c r="P39"/>
  <c r="D39"/>
  <c r="E39"/>
  <c r="N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<sst xmlns="http://schemas.openxmlformats.org/spreadsheetml/2006/main" count="116" uniqueCount="73">
  <si>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</si>
  <si>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</si>
  <si>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</si>
  <si>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 Prostějov</t>
  </si>
  <si>
    <t>Datum:  </t>
  </si>
  <si>
    <t>5.11.2022</t>
  </si>
  <si>
    <t>Domácí</t>
  </si>
  <si>
    <t xml:space="preserve">TJ Prostějov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</si>
  <si>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</si>
  <si>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</si>
  <si>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</si>
  <si>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</si>
  <si>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</si>
  <si>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</si>
  <si>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</si>
  <si>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</si>
  <si>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</si>
  <si>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</si>
  <si>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</si>
  <si>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</si>
  <si>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</si>
  <si>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</si>
  <si>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Marek</t>
  </si>
  <si>
    <t>Jan</t>
  </si>
  <si>
    <t>Martin</t>
  </si>
  <si>
    <t>Trunečka</t>
  </si>
  <si>
    <t>Bezruč</t>
  </si>
  <si>
    <t>Max</t>
  </si>
  <si>
    <t>Michal</t>
  </si>
  <si>
    <t>Zubalík</t>
  </si>
  <si>
    <t>Žídek</t>
  </si>
  <si>
    <t>Karel</t>
  </si>
  <si>
    <t>Diviš</t>
  </si>
  <si>
    <t>Bronislav</t>
  </si>
  <si>
    <t>Pavel</t>
  </si>
  <si>
    <t>Čapka</t>
  </si>
  <si>
    <t>Laga</t>
  </si>
  <si>
    <t>Aleš</t>
  </si>
  <si>
    <t>Kovařík</t>
  </si>
  <si>
    <t>Zatyko</t>
  </si>
  <si>
    <t>Václav</t>
  </si>
  <si>
    <t>Celkový výkon družstva  </t>
  </si>
  <si>
    <t>Vedoucí družstva         Jméno:</t>
  </si>
  <si>
    <t>Bronislav Diviš</t>
  </si>
  <si>
    <t>Bodový zisk</t>
  </si>
  <si>
    <t>Konečný Vladimír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</si>
  <si>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</si>
  <si>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</si>
  <si>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</si>
  <si>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</si>
  <si>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</si>
  <si>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</si>
  <si>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</si>
  <si>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</si>
  <si>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</si>
  <si>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</si>
  <si>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</si>
  <si>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</si>
  <si>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</si>
  <si>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</si>
  <si>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</si>
  <si>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</si>
  <si>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</si>
  <si>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</si>
  <si>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</si>
  <si>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</si>
  <si>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</si>
  <si>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Přemysl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</si>
  <si>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</si>
  <si>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</si>
  <si>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</si>
  <si>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</si>
  <si>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5.11.2022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</si>
</sst>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43</v>
      </c>
      <c r="F8" s="12">
        <v>3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43</v>
      </c>
      <c r="P8" s="12">
        <v>0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41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54</v>
      </c>
      <c r="P9" s="18">
        <v>0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111</v>
      </c>
      <c r="E10" s="18">
        <v>60</v>
      </c>
      <c r="F10" s="18">
        <v>0</v>
      </c>
      <c r="G10" s="19">
        <f>IF(AND(ISBLANK(D10),ISBLANK(E10)),"",D10+E10)</f>
        <v>171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63</v>
      </c>
      <c r="P10" s="18">
        <v>0</v>
      </c>
      <c r="Q10" s="19">
        <f>IF(AND(ISBLANK(N10),ISBLANK(O10)),"",N10+O10)</f>
        <v>155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53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35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197</v>
      </c>
      <c r="F12" s="28">
        <f>IF(ISNUMBER($G12),SUM(F8:F11),"")</f>
        <v>4</v>
      </c>
      <c r="G12" s="29">
        <f>IF(SUM($G8:$G11)+SUM($Q8:$Q11)&gt;0,SUM(G8:G11),"")</f>
        <v>597</v>
      </c>
      <c r="H12" s="27">
        <f>IF(ISNUMBER($G12),SUM(H8:H11),"")</f>
        <v>3</v>
      </c>
      <c r="I12" s="99"/>
      <c r="K12" s="96">
        <v>15617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195</v>
      </c>
      <c r="P12" s="28">
        <f>IF(ISNUMBER($G12),SUM(P8:P11),"")</f>
        <v>2</v>
      </c>
      <c r="Q12" s="29">
        <f>IF(SUM($G8:$G11)+SUM($Q8:$Q11)&gt;0,SUM(Q8:Q11),"")</f>
        <v>573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39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102</v>
      </c>
      <c r="O13" s="12">
        <v>36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35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45</v>
      </c>
      <c r="P15" s="18">
        <v>2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36</v>
      </c>
      <c r="F16" s="23">
        <v>2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62</v>
      </c>
      <c r="P16" s="23">
        <v>2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24153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164</v>
      </c>
      <c r="F17" s="28">
        <f>IF(ISNUMBER($G17),SUM(F13:F16),"")</f>
        <v>7</v>
      </c>
      <c r="G17" s="29">
        <f>IF(SUM($G13:$G16)+SUM($Q13:$Q16)&gt;0,SUM(G13:G16),"")</f>
        <v>536</v>
      </c>
      <c r="H17" s="27">
        <f>IF(ISNUMBER($G17),SUM(H13:H16),"")</f>
        <v>1</v>
      </c>
      <c r="I17" s="99"/>
      <c r="K17" s="96">
        <v>21445</v>
      </c>
      <c r="L17" s="97"/>
      <c r="M17" s="26" t="s">
        <v>18</v>
      </c>
      <c r="N17" s="27">
        <f>IF(ISNUMBER($G17),SUM(N13:N16),"")</f>
        <v>397</v>
      </c>
      <c r="O17" s="28">
        <f>IF(ISNUMBER($G17),SUM(O13:O16),"")</f>
        <v>188</v>
      </c>
      <c r="P17" s="28">
        <f>IF(ISNUMBER($G17),SUM(P13:P16),"")</f>
        <v>5</v>
      </c>
      <c r="Q17" s="29">
        <f>IF(SUM($G13:$G16)+SUM($Q13:$Q16)&gt;0,SUM(Q13:Q16),"")</f>
        <v>585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44</v>
      </c>
      <c r="F18" s="12">
        <v>4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42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60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35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36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100</v>
      </c>
      <c r="O20" s="18">
        <v>53</v>
      </c>
      <c r="P20" s="18">
        <v>2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36</v>
      </c>
      <c r="F21" s="23">
        <v>2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54</v>
      </c>
      <c r="P21" s="23">
        <v>2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176</v>
      </c>
      <c r="F22" s="28">
        <f>IF(ISNUMBER($G22),SUM(F18:F21),"")</f>
        <v>8</v>
      </c>
      <c r="G22" s="29">
        <f>IF(SUM($G18:$G21)+SUM($Q18:$Q21)&gt;0,SUM(G18:G21),"")</f>
        <v>571</v>
      </c>
      <c r="H22" s="27">
        <f>IF(ISNUMBER($G22),SUM(H18:H21),"")</f>
        <v>3</v>
      </c>
      <c r="I22" s="99"/>
      <c r="K22" s="96">
        <v>18799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184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36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92</v>
      </c>
      <c r="O23" s="12">
        <v>36</v>
      </c>
      <c r="P23" s="12">
        <v>1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35</v>
      </c>
      <c r="P24" s="18">
        <v>3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27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102</v>
      </c>
      <c r="O25" s="18">
        <v>52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54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35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170</v>
      </c>
      <c r="F27" s="28">
        <f>IF(ISNUMBER($G27),SUM(F23:F26),"")</f>
        <v>4</v>
      </c>
      <c r="G27" s="29">
        <f>IF(SUM($G23:$G26)+SUM($Q23:$Q26)&gt;0,SUM(G23:G26),"")</f>
        <v>547</v>
      </c>
      <c r="H27" s="27">
        <f>IF(ISNUMBER($G27),SUM(H23:H26),"")</f>
        <v>2</v>
      </c>
      <c r="I27" s="99"/>
      <c r="K27" s="96">
        <v>6779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158</v>
      </c>
      <c r="P27" s="28">
        <f>IF(ISNUMBER($G27),SUM(P23:P26),"")</f>
        <v>7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61</v>
      </c>
      <c r="F28" s="12">
        <v>3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105</v>
      </c>
      <c r="O28" s="12">
        <v>34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35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103</v>
      </c>
      <c r="O29" s="18">
        <v>35</v>
      </c>
      <c r="P29" s="18">
        <v>3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43</v>
      </c>
      <c r="F30" s="18">
        <v>3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96</v>
      </c>
      <c r="O30" s="18">
        <v>53</v>
      </c>
      <c r="P30" s="18">
        <v>1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30</v>
      </c>
      <c r="F31" s="23">
        <v>2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62</v>
      </c>
      <c r="P31" s="23">
        <v>1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169</v>
      </c>
      <c r="F32" s="28">
        <f>IF(ISNUMBER($G32),SUM(F28:F31),"")</f>
        <v>10</v>
      </c>
      <c r="G32" s="29">
        <f>IF(SUM($G28:$G31)+SUM($Q28:$Q31)&gt;0,SUM(G28:G31),"")</f>
        <v>555</v>
      </c>
      <c r="H32" s="27">
        <f>IF(ISNUMBER($G32),SUM(H28:H31),"")</f>
        <v>2</v>
      </c>
      <c r="I32" s="99"/>
      <c r="K32" s="96">
        <v>21489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583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59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61</v>
      </c>
      <c r="P33" s="12">
        <v>1</v>
      </c>
      <c r="Q33" s="13">
        <f>IF(AND(ISBLANK(N33),ISBLANK(O33)),"",N33+O33)</f>
        <v>156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44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69</v>
      </c>
      <c r="O34" s="18">
        <v>45</v>
      </c>
      <c r="P34" s="18">
        <v>0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41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87</v>
      </c>
      <c r="O35" s="18">
        <v>62</v>
      </c>
      <c r="P35" s="18">
        <v>4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59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35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203</v>
      </c>
      <c r="F37" s="28">
        <f>IF(ISNUMBER($G37),SUM(F33:F36),"")</f>
        <v>4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12806</v>
      </c>
      <c r="L37" s="97"/>
      <c r="M37" s="26" t="s">
        <v>18</v>
      </c>
      <c r="N37" s="27">
        <f>IF(ISNUMBER($G37),SUM(N33:N36),"")</f>
        <v>338</v>
      </c>
      <c r="O37" s="28">
        <f>IF(ISNUMBER($G37),SUM(O33:O36),"")</f>
        <v>203</v>
      </c>
      <c r="P37" s="28">
        <f>IF(ISNUMBER($G37),SUM(P33:P36),"")</f>
        <v>5</v>
      </c>
      <c r="Q37" s="29">
        <f>IF(SUM($G33:$G36)+SUM($Q33:$Q36)&gt;0,SUM(Q33:Q36),"")</f>
        <v>541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2291</v>
      </c>
      <c r="E39" s="34">
        <f>IF(ISNUMBER($G39),SUM(E12,E17,E22,E27,E32,E37),"")</f>
        <v>1079</v>
      </c>
      <c r="F39" s="34">
        <f>IF(ISNUMBER($G39),SUM(F12,F17,F22,F27,F32,F37),"")</f>
        <v>37</v>
      </c>
      <c r="G39" s="35">
        <f>IF(SUM($G$8:$G$37)+SUM($Q$8:$Q$37)&gt;0,SUM(G12,G17,G22,G27,G32,G37),"")</f>
        <v>3370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2272</v>
      </c>
      <c r="O39" s="34">
        <f>IF(ISNUMBER($G39),SUM(O12,O17,O22,O27,O32,O37),"")</f>
        <v>1112</v>
      </c>
      <c r="P39" s="34">
        <f>IF(ISNUMBER($G39),SUM(P12,P17,P22,P27,P32,P37),"")</f>
        <v>30</v>
      </c>
      <c r="Q39" s="35">
        <f>IF(SUM($G$8:$G$37)+SUM($Q$8:$Q$37)&gt;0,SUM(Q12,Q17,Q22,Q27,Q32,Q37),"")</f>
        <v>3384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67</v>
      </c>
      <c r="M57" s="73"/>
      <c r="N57" s="63">
        <v>10409</v>
      </c>
      <c r="O57" s="72" t="s">
        <v>68</v>
      </c>
      <c r="P57" s="75"/>
      <c r="Q57" s="75"/>
      <c r="R57" s="73"/>
      <c r="S57" s="65">
        <v>12806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2022-11-05T20:18:14Z</dcterms:modified>
</cp:coreProperties>
</file>